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BFC7785B-0650-41E6-BE79-3DDBA21B4F86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<sst xmlns="http://schemas.openxmlformats.org/spreadsheetml/2006/main" count="210" uniqueCount="208">
  <si>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</si>
  <si>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</si>
  <si>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</si>
  <si>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</si>
  <si>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</si>
  <si>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</si>
  <si>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</si>
  <si>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</si>
  <si>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</si>
  <si>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</si>
  <si>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</si>
  <si>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</si>
  <si>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</si>
  <si>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</si>
  <si>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</si>
  <si>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</si>
  <si>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</si>
  <si>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</si>
  <si>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</si>
  <si>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</si>
  <si>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</si>
  <si>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</si>
  <si>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</si>
  <si>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</si>
  <si>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</si>
  <si>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</si>
  <si>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</si>
  <si>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</si>
  <si>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</si>
  <si>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</si>
  <si>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</si>
  <si>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</si>
  <si>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</si>
  <si>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</si>
  <si>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</si>
  <si>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</si>
  <si>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</si>
  <si>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</si>
  <si>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</si>
  <si>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</si>
  <si>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</si>
  <si>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</si>
  <si>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</si>
  <si>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</si>
  <si>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</si>
  <si>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</si>
  <si>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</si>
  <si>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</si>
  <si>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</si>
  <si>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</si>
  <si>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</si>
  <si>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</si>
  <si>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</si>
  <si>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</si>
  <si>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</si>
  <si>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</si>
  <si>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</si>
  <si>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</si>
  <si>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</si>
  <si>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</si>
  <si>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</si>
  <si>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</si>
  <si>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</si>
  <si>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</si>
  <si>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</si>
  <si>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</si>
  <si>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</si>
  <si>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</si>
  <si>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</si>
  <si>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</si>
  <si>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</si>
  <si>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</si>
  <si>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</si>
  <si>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</si>
  <si>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</si>
  <si>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</si>
  <si>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</si>
  <si>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</si>
  <si>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</si>
  <si>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</si>
  <si>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</si>
  <si>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</si>
  <si>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</si>
  <si>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</si>
  <si>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</si>
  <si>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</si>
  <si>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</si>
  <si>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</si>
  <si>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</si>
  <si>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</si>
  <si>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</si>
  <si>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</si>
  <si>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</si>
  <si>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</si>
  <si>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</si>
  <si>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</si>
  <si>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</si>
  <si>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</si>
  <si>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</si>
  <si>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</si>
  <si>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</si>
  <si>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</si>
  <si>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</si>
  <si>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</si>
  <si>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</si>
  <si>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</si>
  <si>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</si>
  <si>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</si>
  <si>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</si>
  <si>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</si>
  <si>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</si>
  <si>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</si>
  <si>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</si>
  <si>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</si>
  <si>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</si>
  <si>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</si>
  <si>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</si>
  <si>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</si>
  <si>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</si>
  <si>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</si>
  <si>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</si>
  <si>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</si>
  <si>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</si>
  <si>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</si>
  <si>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</si>
  <si>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</si>
  <si>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</si>
  <si>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</si>
  <si>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</si>
  <si>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</si>
  <si>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</si>
  <si>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</si>
  <si>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</si>
  <si>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</si>
  <si>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</si>
  <si>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</si>
  <si>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</si>
  <si>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</si>
  <si>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</si>
  <si>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</si>
  <si>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</si>
  <si>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</si>
  <si>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</si>
  <si>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</si>
  <si>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</si>
  <si>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</si>
  <si>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</si>
  <si>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</si>
  <si>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</si>
  <si>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</si>
  <si>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</si>
  <si>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</si>
  <si>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</si>
  <si>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</si>
  <si>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</si>
  <si>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</si>
  <si>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</si>
  <si>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</si>
  <si>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</si>
  <si>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</si>
  <si>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</si>
  <si>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</si>
  <si>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</si>
  <si>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</si>
  <si>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</si>
  <si>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</si>
  <si>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</si>
  <si>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</si>
  <si>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</si>
  <si>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</si>
  <si>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</si>
  <si>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</si>
  <si>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</si>
  <si>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</si>
  <si>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</si>
  <si>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</si>
  <si>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</si>
  <si>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</si>
  <si>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</si>
  <si>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</si>
  <si>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</si>
  <si>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</si>
  <si>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</si>
  <si>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</si>
  <si>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</si>
  <si>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</si>
  <si>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</si>
  <si>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</si>
  <si>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</si>
  <si>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</si>
  <si>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</si>
  <si>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</si>
  <si>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</si>
  <si>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</si>
  <si>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</si>
  <si>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</si>
  <si>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</si>
  <si>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</si>
  <si>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</si>
  <si>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</si>
  <si>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</si>
  <si>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</si>
  <si>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</si>
  <si>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</si>
  <si>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</si>
  <si>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</si>
  <si>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المتكاملة للنقل المتعدد</t>
  </si>
  <si>
    <t>COMPREHENSIVE MULTIPLE TRANSPORTATIONS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</si>
</sst>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2" sqref="G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>
        <v>131256</v>
      </c>
      <c r="G2" s="1"/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0.44</v>
      </c>
      <c r="F6" s="13">
        <v>0.56999999999999995</v>
      </c>
      <c r="G6" s="13">
        <v>0.79</v>
      </c>
      <c r="H6" s="13">
        <v>1.36</v>
      </c>
      <c r="I6" s="14" t="s">
        <v>5</v>
      </c>
    </row>
    <row r="7" spans="4:9" ht="15.75" x14ac:dyDescent="0.25">
      <c r="D7" s="12" t="s">
        <v>6</v>
      </c>
      <c r="E7" s="15">
        <v>1662655.23</v>
      </c>
      <c r="F7" s="15">
        <v>2295445.2000000002</v>
      </c>
      <c r="G7" s="15">
        <v>3337720.08</v>
      </c>
      <c r="H7" s="15">
        <v>2690407.39</v>
      </c>
      <c r="I7" s="14" t="s">
        <v>7</v>
      </c>
    </row>
    <row r="8" spans="4:9" ht="15.75" x14ac:dyDescent="0.25">
      <c r="D8" s="12" t="s">
        <v>8</v>
      </c>
      <c r="E8" s="15">
        <v>3078127</v>
      </c>
      <c r="F8" s="15">
        <v>3831821</v>
      </c>
      <c r="G8" s="15">
        <v>2884487</v>
      </c>
      <c r="H8" s="15">
        <v>2020788</v>
      </c>
      <c r="I8" s="14" t="s">
        <v>9</v>
      </c>
    </row>
    <row r="9" spans="4:9" ht="15.75" x14ac:dyDescent="0.25">
      <c r="D9" s="12" t="s">
        <v>10</v>
      </c>
      <c r="E9" s="15">
        <v>2936</v>
      </c>
      <c r="F9" s="15">
        <v>2952</v>
      </c>
      <c r="G9" s="15">
        <v>3837</v>
      </c>
      <c r="H9" s="15">
        <v>2748</v>
      </c>
      <c r="I9" s="14" t="s">
        <v>11</v>
      </c>
    </row>
    <row r="10" spans="4:9" ht="15.75" x14ac:dyDescent="0.2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 x14ac:dyDescent="0.25">
      <c r="D11" s="12" t="s">
        <v>14</v>
      </c>
      <c r="E11" s="15">
        <v>6600000</v>
      </c>
      <c r="F11" s="15">
        <v>8550000</v>
      </c>
      <c r="G11" s="15">
        <v>11850000</v>
      </c>
      <c r="H11" s="15">
        <v>20400000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190609</v>
      </c>
      <c r="F16" s="25">
        <v>638900</v>
      </c>
      <c r="G16" s="25">
        <v>618197</v>
      </c>
      <c r="H16" s="25">
        <v>724157</v>
      </c>
      <c r="I16" s="11" t="s">
        <v>21</v>
      </c>
    </row>
    <row r="17" spans="4:9" ht="15.75" x14ac:dyDescent="0.25">
      <c r="D17" s="12" t="s">
        <v>22</v>
      </c>
      <c r="E17" s="26">
        <v>14600482</v>
      </c>
      <c r="F17" s="26">
        <v>11368971</v>
      </c>
      <c r="G17" s="26">
        <v>10268333</v>
      </c>
      <c r="H17" s="26">
        <v>3561711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410974</v>
      </c>
      <c r="F21" s="26">
        <v>301756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320012</v>
      </c>
      <c r="H22" s="26">
        <v>360468</v>
      </c>
      <c r="I22" s="14" t="s">
        <v>33</v>
      </c>
    </row>
    <row r="23" spans="4:9" ht="15.75" x14ac:dyDescent="0.25">
      <c r="D23" s="12" t="s">
        <v>34</v>
      </c>
      <c r="E23" s="26">
        <v>16198575</v>
      </c>
      <c r="F23" s="26">
        <v>13238298</v>
      </c>
      <c r="G23" s="26">
        <v>12645712</v>
      </c>
      <c r="H23" s="26">
        <v>5532347</v>
      </c>
      <c r="I23" s="14" t="s">
        <v>35</v>
      </c>
    </row>
    <row r="24" spans="4:9" ht="15.75" x14ac:dyDescent="0.2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 x14ac:dyDescent="0.25">
      <c r="D25" s="12" t="s">
        <v>38</v>
      </c>
      <c r="E25" s="26">
        <v>7648154</v>
      </c>
      <c r="F25" s="26">
        <v>7504937</v>
      </c>
      <c r="G25" s="26">
        <v>8524317</v>
      </c>
      <c r="H25" s="26">
        <v>12564151</v>
      </c>
      <c r="I25" s="14" t="s">
        <v>39</v>
      </c>
    </row>
    <row r="26" spans="4:9" ht="15.75" x14ac:dyDescent="0.25">
      <c r="D26" s="12" t="s">
        <v>40</v>
      </c>
      <c r="E26" s="26">
        <v>1236375</v>
      </c>
      <c r="F26" s="26">
        <v>1236375</v>
      </c>
      <c r="G26" s="26">
        <v>1236375</v>
      </c>
      <c r="H26" s="26">
        <v>1236375</v>
      </c>
      <c r="I26" s="14" t="s">
        <v>41</v>
      </c>
    </row>
    <row r="27" spans="4:9" ht="15.75" x14ac:dyDescent="0.25">
      <c r="D27" s="12" t="s">
        <v>42</v>
      </c>
      <c r="E27" s="26">
        <v>57135</v>
      </c>
      <c r="F27" s="26">
        <v>1048815</v>
      </c>
      <c r="G27" s="26">
        <v>1901502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8941664</v>
      </c>
      <c r="F28" s="26">
        <v>9790127</v>
      </c>
      <c r="G28" s="26">
        <v>11662194</v>
      </c>
      <c r="H28" s="26">
        <v>13800526</v>
      </c>
      <c r="I28" s="14" t="s">
        <v>45</v>
      </c>
    </row>
    <row r="29" spans="4:9" ht="15.75" x14ac:dyDescent="0.25">
      <c r="D29" s="12" t="s">
        <v>46</v>
      </c>
      <c r="E29" s="26">
        <v>14701186</v>
      </c>
      <c r="F29" s="26">
        <v>15293791</v>
      </c>
      <c r="G29" s="26">
        <v>15555780</v>
      </c>
      <c r="H29" s="26">
        <v>14816813</v>
      </c>
      <c r="I29" s="14" t="s">
        <v>47</v>
      </c>
    </row>
    <row r="30" spans="4:9" ht="15.75" x14ac:dyDescent="0.25">
      <c r="D30" s="28" t="s">
        <v>48</v>
      </c>
      <c r="E30" s="29">
        <v>39841425</v>
      </c>
      <c r="F30" s="29">
        <v>38322216</v>
      </c>
      <c r="G30" s="29">
        <v>39863686</v>
      </c>
      <c r="H30" s="29">
        <v>34149686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7016913</v>
      </c>
      <c r="F35" s="25">
        <v>8039574</v>
      </c>
      <c r="G35" s="25">
        <v>7482845</v>
      </c>
      <c r="H35" s="25">
        <v>2887498</v>
      </c>
      <c r="I35" s="11" t="s">
        <v>55</v>
      </c>
    </row>
    <row r="36" spans="4:9" ht="15.75" x14ac:dyDescent="0.25">
      <c r="D36" s="12" t="s">
        <v>56</v>
      </c>
      <c r="E36" s="26">
        <v>118724</v>
      </c>
      <c r="F36" s="26">
        <v>50069</v>
      </c>
      <c r="G36" s="26">
        <v>37399</v>
      </c>
      <c r="H36" s="26">
        <v>125009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3207336</v>
      </c>
      <c r="F38" s="26">
        <v>3130488</v>
      </c>
      <c r="G38" s="26">
        <v>67895</v>
      </c>
      <c r="H38" s="26">
        <v>633298</v>
      </c>
      <c r="I38" s="14" t="s">
        <v>61</v>
      </c>
    </row>
    <row r="39" spans="4:9" ht="15.75" x14ac:dyDescent="0.25">
      <c r="D39" s="12" t="s">
        <v>62</v>
      </c>
      <c r="E39" s="26">
        <v>15066745</v>
      </c>
      <c r="F39" s="26">
        <v>15348706</v>
      </c>
      <c r="G39" s="26">
        <v>10090590</v>
      </c>
      <c r="H39" s="26">
        <v>6866160</v>
      </c>
      <c r="I39" s="14" t="s">
        <v>63</v>
      </c>
    </row>
    <row r="40" spans="4:9" ht="15.75" x14ac:dyDescent="0.25">
      <c r="D40" s="12" t="s">
        <v>64</v>
      </c>
      <c r="E40" s="26">
        <v>16001533</v>
      </c>
      <c r="F40" s="26">
        <v>13750329</v>
      </c>
      <c r="G40" s="26">
        <v>16880817</v>
      </c>
      <c r="H40" s="26">
        <v>15146654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725731</v>
      </c>
      <c r="F42" s="26">
        <v>740351</v>
      </c>
      <c r="G42" s="26">
        <v>753638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31794009</v>
      </c>
      <c r="F43" s="29">
        <v>29839386</v>
      </c>
      <c r="G43" s="29">
        <v>27725045</v>
      </c>
      <c r="H43" s="29">
        <v>22012814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 x14ac:dyDescent="0.2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 x14ac:dyDescent="0.2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 x14ac:dyDescent="0.25">
      <c r="D49" s="12" t="s">
        <v>80</v>
      </c>
      <c r="E49" s="26">
        <v>257406</v>
      </c>
      <c r="F49" s="26">
        <v>257406</v>
      </c>
      <c r="G49" s="26">
        <v>257406</v>
      </c>
      <c r="H49" s="26">
        <v>254444</v>
      </c>
      <c r="I49" s="14" t="s">
        <v>81</v>
      </c>
    </row>
    <row r="50" spans="4:9" ht="15.75" x14ac:dyDescent="0.25">
      <c r="D50" s="12" t="s">
        <v>82</v>
      </c>
      <c r="E50" s="26">
        <v>12670</v>
      </c>
      <c r="F50" s="26">
        <v>12670</v>
      </c>
      <c r="G50" s="26">
        <v>12670</v>
      </c>
      <c r="H50" s="26">
        <v>12670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-8229717</v>
      </c>
      <c r="F59" s="26">
        <v>-7478606</v>
      </c>
      <c r="G59" s="26">
        <v>-3982035</v>
      </c>
      <c r="H59" s="26">
        <v>-3195385</v>
      </c>
      <c r="I59" s="14" t="s">
        <v>95</v>
      </c>
    </row>
    <row r="60" spans="4:9" ht="15.75" x14ac:dyDescent="0.25">
      <c r="D60" s="12" t="s">
        <v>96</v>
      </c>
      <c r="E60" s="26">
        <v>7040359</v>
      </c>
      <c r="F60" s="26">
        <v>7791470</v>
      </c>
      <c r="G60" s="26">
        <v>11288041</v>
      </c>
      <c r="H60" s="26">
        <v>12071729</v>
      </c>
      <c r="I60" s="14" t="s">
        <v>97</v>
      </c>
    </row>
    <row r="61" spans="4:9" ht="15.75" x14ac:dyDescent="0.25">
      <c r="D61" s="41" t="s">
        <v>201</v>
      </c>
      <c r="E61" s="26">
        <v>1007057</v>
      </c>
      <c r="F61" s="26">
        <v>691360</v>
      </c>
      <c r="G61" s="26">
        <v>850600</v>
      </c>
      <c r="H61" s="26">
        <v>65143</v>
      </c>
      <c r="I61" s="42" t="s">
        <v>200</v>
      </c>
    </row>
    <row r="62" spans="4:9" ht="15.75" x14ac:dyDescent="0.25">
      <c r="D62" s="16" t="s">
        <v>98</v>
      </c>
      <c r="E62" s="29">
        <v>39841425</v>
      </c>
      <c r="F62" s="29">
        <v>38322216</v>
      </c>
      <c r="G62" s="29">
        <v>39863686</v>
      </c>
      <c r="H62" s="29">
        <v>34149686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4292915</v>
      </c>
      <c r="F66" s="25">
        <v>3555644</v>
      </c>
      <c r="G66" s="25">
        <v>7621413</v>
      </c>
      <c r="H66" s="25">
        <v>8082448</v>
      </c>
      <c r="I66" s="11" t="s">
        <v>103</v>
      </c>
    </row>
    <row r="67" spans="4:9" ht="15.75" x14ac:dyDescent="0.25">
      <c r="D67" s="12" t="s">
        <v>104</v>
      </c>
      <c r="E67" s="26">
        <v>6641762</v>
      </c>
      <c r="F67" s="26">
        <v>6750282</v>
      </c>
      <c r="G67" s="26">
        <v>10060213</v>
      </c>
      <c r="H67" s="26">
        <v>10624865</v>
      </c>
      <c r="I67" s="14" t="s">
        <v>105</v>
      </c>
    </row>
    <row r="68" spans="4:9" ht="15.75" x14ac:dyDescent="0.25">
      <c r="D68" s="12" t="s">
        <v>106</v>
      </c>
      <c r="E68" s="26">
        <v>-2348847</v>
      </c>
      <c r="F68" s="26">
        <v>-3194638</v>
      </c>
      <c r="G68" s="26">
        <v>-2438800</v>
      </c>
      <c r="H68" s="26">
        <v>-2542417</v>
      </c>
      <c r="I68" s="14" t="s">
        <v>107</v>
      </c>
    </row>
    <row r="69" spans="4:9" ht="15.75" x14ac:dyDescent="0.25">
      <c r="D69" s="12" t="s">
        <v>108</v>
      </c>
      <c r="E69" s="26">
        <v>1249062</v>
      </c>
      <c r="F69" s="26">
        <v>1119086</v>
      </c>
      <c r="G69" s="26">
        <v>1471129</v>
      </c>
      <c r="H69" s="26">
        <v>1496599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1359612</v>
      </c>
      <c r="F71" s="26">
        <v>2048250</v>
      </c>
      <c r="G71" s="26">
        <v>2344673</v>
      </c>
      <c r="H71" s="26">
        <v>2278228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 x14ac:dyDescent="0.25">
      <c r="D73" s="12" t="s">
        <v>116</v>
      </c>
      <c r="E73" s="26">
        <v>-3597909</v>
      </c>
      <c r="F73" s="26">
        <v>-4313724</v>
      </c>
      <c r="G73" s="26">
        <v>-3909929</v>
      </c>
      <c r="H73" s="26">
        <v>-4039016</v>
      </c>
      <c r="I73" s="14" t="s">
        <v>117</v>
      </c>
    </row>
    <row r="74" spans="4:9" ht="15.75" x14ac:dyDescent="0.25">
      <c r="D74" s="12" t="s">
        <v>118</v>
      </c>
      <c r="E74" s="26">
        <v>5836949</v>
      </c>
      <c r="F74" s="26">
        <v>4220062</v>
      </c>
      <c r="G74" s="26">
        <v>5093193</v>
      </c>
      <c r="H74" s="26">
        <v>7154059</v>
      </c>
      <c r="I74" s="14" t="s">
        <v>119</v>
      </c>
    </row>
    <row r="75" spans="4:9" ht="15.75" x14ac:dyDescent="0.25">
      <c r="D75" s="12" t="s">
        <v>120</v>
      </c>
      <c r="E75" s="26">
        <v>255659</v>
      </c>
      <c r="F75" s="26">
        <v>1529756</v>
      </c>
      <c r="G75" s="26">
        <v>0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1983381</v>
      </c>
      <c r="F76" s="26">
        <v>-1623418</v>
      </c>
      <c r="G76" s="26">
        <v>1183264</v>
      </c>
      <c r="H76" s="26">
        <v>3115043</v>
      </c>
      <c r="I76" s="14" t="s">
        <v>123</v>
      </c>
    </row>
    <row r="77" spans="4:9" ht="15.75" x14ac:dyDescent="0.25">
      <c r="D77" s="12" t="s">
        <v>124</v>
      </c>
      <c r="E77" s="26">
        <v>1234739</v>
      </c>
      <c r="F77" s="26">
        <v>1187808</v>
      </c>
      <c r="G77" s="26">
        <v>1153640</v>
      </c>
      <c r="H77" s="26">
        <v>1580471</v>
      </c>
      <c r="I77" s="14" t="s">
        <v>125</v>
      </c>
    </row>
    <row r="78" spans="4:9" ht="15.75" x14ac:dyDescent="0.25">
      <c r="D78" s="12" t="s">
        <v>126</v>
      </c>
      <c r="E78" s="26">
        <v>748642</v>
      </c>
      <c r="F78" s="26">
        <v>-2811226</v>
      </c>
      <c r="G78" s="26">
        <v>29624</v>
      </c>
      <c r="H78" s="26">
        <v>1534572</v>
      </c>
      <c r="I78" s="43" t="s">
        <v>127</v>
      </c>
    </row>
    <row r="79" spans="4:9" ht="15.75" x14ac:dyDescent="0.25">
      <c r="D79" s="12" t="s">
        <v>128</v>
      </c>
      <c r="E79" s="26">
        <v>878687</v>
      </c>
      <c r="F79" s="26">
        <v>385763</v>
      </c>
      <c r="G79" s="26">
        <v>282855</v>
      </c>
      <c r="H79" s="26">
        <v>-549974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-130045</v>
      </c>
      <c r="F83" s="26">
        <v>-3196989</v>
      </c>
      <c r="G83" s="26">
        <v>-253231</v>
      </c>
      <c r="H83" s="26">
        <v>2084546</v>
      </c>
      <c r="I83" s="43" t="s">
        <v>137</v>
      </c>
    </row>
    <row r="84" spans="4:9" ht="15.75" x14ac:dyDescent="0.25">
      <c r="D84" s="41" t="s">
        <v>201</v>
      </c>
      <c r="E84" s="26">
        <v>621066</v>
      </c>
      <c r="F84" s="26">
        <v>299582</v>
      </c>
      <c r="G84" s="26">
        <v>530457</v>
      </c>
      <c r="H84" s="26">
        <v>2737</v>
      </c>
      <c r="I84" s="42" t="s">
        <v>200</v>
      </c>
    </row>
    <row r="85" spans="4:9" ht="15.75" x14ac:dyDescent="0.25">
      <c r="D85" s="16" t="s">
        <v>138</v>
      </c>
      <c r="E85" s="29">
        <v>-751111</v>
      </c>
      <c r="F85" s="29">
        <v>-3496571</v>
      </c>
      <c r="G85" s="29">
        <v>-783688</v>
      </c>
      <c r="H85" s="29">
        <v>2081809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638900</v>
      </c>
      <c r="F89" s="25">
        <v>618197</v>
      </c>
      <c r="G89" s="25">
        <v>724157</v>
      </c>
      <c r="H89" s="25">
        <v>8425335</v>
      </c>
      <c r="I89" s="11" t="s">
        <v>143</v>
      </c>
    </row>
    <row r="90" spans="4:9" ht="15.75" x14ac:dyDescent="0.25">
      <c r="D90" s="12" t="s">
        <v>144</v>
      </c>
      <c r="E90" s="26">
        <v>361066</v>
      </c>
      <c r="F90" s="26">
        <v>1765661</v>
      </c>
      <c r="G90" s="26">
        <v>-109273</v>
      </c>
      <c r="H90" s="26">
        <v>9670913</v>
      </c>
      <c r="I90" s="14" t="s">
        <v>145</v>
      </c>
    </row>
    <row r="91" spans="4:9" ht="15.75" x14ac:dyDescent="0.25">
      <c r="D91" s="12" t="s">
        <v>146</v>
      </c>
      <c r="E91" s="26">
        <v>-472405</v>
      </c>
      <c r="F91" s="26">
        <v>-1070124</v>
      </c>
      <c r="G91" s="26">
        <v>-167131</v>
      </c>
      <c r="H91" s="26">
        <v>-7767975</v>
      </c>
      <c r="I91" s="14" t="s">
        <v>147</v>
      </c>
    </row>
    <row r="92" spans="4:9" ht="15.75" x14ac:dyDescent="0.25">
      <c r="D92" s="12" t="s">
        <v>148</v>
      </c>
      <c r="E92" s="26">
        <v>-336952</v>
      </c>
      <c r="F92" s="26">
        <v>-674834</v>
      </c>
      <c r="G92" s="26">
        <v>170444</v>
      </c>
      <c r="H92" s="26">
        <v>-9604116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190609</v>
      </c>
      <c r="F94" s="29">
        <v>638900</v>
      </c>
      <c r="G94" s="29">
        <v>618197</v>
      </c>
      <c r="H94" s="29">
        <v>724157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20.520846666666667</v>
      </c>
      <c r="F98" s="10">
        <f>+F8*100/F10</f>
        <v>25.545473333333334</v>
      </c>
      <c r="G98" s="10">
        <f>+G8*100/G10</f>
        <v>19.229913333333332</v>
      </c>
      <c r="H98" s="10">
        <f>+H8*100/H10</f>
        <v>13.471920000000001</v>
      </c>
      <c r="I98" s="11" t="s">
        <v>155</v>
      </c>
    </row>
    <row r="99" spans="1:15" ht="15.75" x14ac:dyDescent="0.25">
      <c r="D99" s="12" t="s">
        <v>156</v>
      </c>
      <c r="E99" s="13">
        <f>+E85/E10</f>
        <v>-5.0074066666666667E-2</v>
      </c>
      <c r="F99" s="13">
        <f>+F85/F10</f>
        <v>-0.23310473333333334</v>
      </c>
      <c r="G99" s="13">
        <f>+G85/G10</f>
        <v>-5.2245866666666668E-2</v>
      </c>
      <c r="H99" s="13">
        <f>+H85/H10</f>
        <v>0.13878726666666666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0.46935726666666666</v>
      </c>
      <c r="F101" s="13">
        <f>+F60/F10</f>
        <v>0.51943133333333336</v>
      </c>
      <c r="G101" s="13">
        <f>+G60/G10</f>
        <v>0.75253606666666661</v>
      </c>
      <c r="H101" s="13">
        <f>+H60/H10</f>
        <v>0.80478193333333337</v>
      </c>
      <c r="I101" s="14" t="s">
        <v>161</v>
      </c>
    </row>
    <row r="102" spans="1:15" ht="15.75" x14ac:dyDescent="0.25">
      <c r="D102" s="12" t="s">
        <v>162</v>
      </c>
      <c r="E102" s="13">
        <f>+E11/E85</f>
        <v>-8.7869835483703476</v>
      </c>
      <c r="F102" s="13">
        <f>+F11/F85</f>
        <v>-2.4452527919495988</v>
      </c>
      <c r="G102" s="13">
        <f>+G11/G85</f>
        <v>-15.120813384918488</v>
      </c>
      <c r="H102" s="13">
        <f>+H11/H85</f>
        <v>9.7991698566006775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0.93745219526447443</v>
      </c>
      <c r="F105" s="46">
        <f>+F11/F60</f>
        <v>1.0973539011252049</v>
      </c>
      <c r="G105" s="46">
        <f>+G11/G60</f>
        <v>1.0497835718350066</v>
      </c>
      <c r="H105" s="46">
        <f>+H11/H60</f>
        <v>1.689898770921713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-54.714500520042911</v>
      </c>
      <c r="F107" s="51">
        <f>+F68*100/F66</f>
        <v>-89.846958806899679</v>
      </c>
      <c r="G107" s="51">
        <f>+G68*100/G66</f>
        <v>-31.999315612472387</v>
      </c>
      <c r="H107" s="51">
        <f>+H68*100/H66</f>
        <v>-31.456026688943744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46.20126417597367</v>
      </c>
      <c r="F108" s="52">
        <f>+F76*100/F66</f>
        <v>-45.657495519798942</v>
      </c>
      <c r="G108" s="52">
        <f>+G76*100/G66</f>
        <v>15.52552000527986</v>
      </c>
      <c r="H108" s="52">
        <f>+H76*100/H66</f>
        <v>38.54083564781363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-3.0292936151775658</v>
      </c>
      <c r="F109" s="52">
        <f>+F83*100/F66</f>
        <v>-89.913079037158951</v>
      </c>
      <c r="G109" s="52">
        <f>+G83*100/G66</f>
        <v>-3.3226253451951759</v>
      </c>
      <c r="H109" s="52">
        <f>+H83*100/H66</f>
        <v>25.791022719849234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-0.32640649775955555</v>
      </c>
      <c r="F110" s="52">
        <f t="shared" ref="F110:H110" si="0">F83*100/F30</f>
        <v>-8.3423907427482789</v>
      </c>
      <c r="G110" s="52">
        <f t="shared" si="0"/>
        <v>-0.63524231050786417</v>
      </c>
      <c r="H110" s="52">
        <f t="shared" si="0"/>
        <v>6.1041439736810466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-10.66864630056507</v>
      </c>
      <c r="F111" s="53">
        <f t="shared" ref="F111:H111" si="1">+F85*100/F60</f>
        <v>-44.876910262119985</v>
      </c>
      <c r="G111" s="53">
        <f t="shared" si="1"/>
        <v>-6.9426395598669428</v>
      </c>
      <c r="H111" s="53">
        <f t="shared" si="1"/>
        <v>17.245325835263532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79.801385116119718</v>
      </c>
      <c r="F113" s="10">
        <f>+F43*100/F30</f>
        <v>77.864458568888608</v>
      </c>
      <c r="G113" s="10">
        <f>+G43*100/G30</f>
        <v>69.549627197043449</v>
      </c>
      <c r="H113" s="10">
        <f>+H43*100/H30</f>
        <v>64.459784491137043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17.670951779460701</v>
      </c>
      <c r="F114" s="13">
        <f>+F60*100/F30</f>
        <v>20.331470393048253</v>
      </c>
      <c r="G114" s="13">
        <f>+G60*100/G30</f>
        <v>28.316601229499952</v>
      </c>
      <c r="H114" s="13">
        <f>+H60*100/H30</f>
        <v>35.349458264418594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1.6063159906668534</v>
      </c>
      <c r="F115" s="46">
        <f t="shared" si="2"/>
        <v>-1.3667343543737709</v>
      </c>
      <c r="G115" s="46">
        <f t="shared" si="2"/>
        <v>1.0256787212648659</v>
      </c>
      <c r="H115" s="46">
        <f>+H76/H77</f>
        <v>1.9709586572610316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0.10775003655115248</v>
      </c>
      <c r="F117" s="10">
        <f>+F66/F30</f>
        <v>9.2782839071728004E-2</v>
      </c>
      <c r="G117" s="10">
        <f>+G66/G30</f>
        <v>0.19118686114475214</v>
      </c>
      <c r="H117" s="10">
        <f>+H66/H30</f>
        <v>0.23667708101327783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0.4801024730967301</v>
      </c>
      <c r="F118" s="13">
        <f>+F66/F28</f>
        <v>0.36318670840531486</v>
      </c>
      <c r="G118" s="13">
        <f>+G66/G28</f>
        <v>0.65351451021994655</v>
      </c>
      <c r="H118" s="13">
        <f>+H66/H28</f>
        <v>0.58566231461032714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3.7928973432405928</v>
      </c>
      <c r="F119" s="46">
        <f>+F66/F122</f>
        <v>-1.6848135526400583</v>
      </c>
      <c r="G119" s="46">
        <f>+G66/G122</f>
        <v>2.9827980816571578</v>
      </c>
      <c r="H119" s="46">
        <f>+H66/H122</f>
        <v>-6.0596560387400631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1.075121069613908</v>
      </c>
      <c r="F121" s="58">
        <f>+F23/F39</f>
        <v>0.86250254581721741</v>
      </c>
      <c r="G121" s="58">
        <f>+G23/G39</f>
        <v>1.2532182954614151</v>
      </c>
      <c r="H121" s="58">
        <f>+H23/H39</f>
        <v>0.80574105467976276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1131830</v>
      </c>
      <c r="F122" s="29">
        <f>+F23-F39</f>
        <v>-2110408</v>
      </c>
      <c r="G122" s="29">
        <f>+G23-G39</f>
        <v>2555122</v>
      </c>
      <c r="H122" s="29">
        <f>+H23-H39</f>
        <v>-1333813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2022-09-29T06:42:36Z</dcterms:modified>
</cp:coreProperties>
</file>